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5480" windowHeight="1122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calcChain.xml><?xml version="1.0" encoding="utf-8"?>
<calcChain xmlns="http://schemas.openxmlformats.org/spreadsheetml/2006/main">
  <c r="K11" i="1" l="1"/>
  <c r="K12" i="1"/>
  <c r="K13" i="1"/>
  <c r="H13" i="1" l="1"/>
  <c r="E13" i="1"/>
  <c r="D13" i="1"/>
  <c r="J11" i="1" l="1"/>
  <c r="J12" i="1"/>
  <c r="K8" i="1" l="1"/>
  <c r="J8" i="1"/>
  <c r="F13" i="1"/>
  <c r="G13" i="1"/>
  <c r="I13" i="1"/>
</calcChain>
</file>

<file path=xl/sharedStrings.xml><?xml version="1.0" encoding="utf-8"?>
<sst xmlns="http://schemas.openxmlformats.org/spreadsheetml/2006/main" count="32" uniqueCount="26">
  <si>
    <t>Сума</t>
  </si>
  <si>
    <t>Кількість</t>
  </si>
  <si>
    <t>Торговельна назва</t>
  </si>
  <si>
    <t>(назва закладу)</t>
  </si>
  <si>
    <t>Разом:</t>
  </si>
  <si>
    <t>Фактично використано за тиждень</t>
  </si>
  <si>
    <t>Залишок на кінець звітного тижня (неділя)</t>
  </si>
  <si>
    <t>Залишок на початок звітного тижня      (понеділок)</t>
  </si>
  <si>
    <t>Рабіпур антирабічна вакцина</t>
  </si>
  <si>
    <t>ЛОДКЛ</t>
  </si>
  <si>
    <t>по Білокуракинській ЦРЛ</t>
  </si>
  <si>
    <t>Рисперил 1мг/мл у флоні 30мл</t>
  </si>
  <si>
    <t>Виконавець: Любар В.В.</t>
  </si>
  <si>
    <t>тел:0663203017</t>
  </si>
  <si>
    <t>Актемра</t>
  </si>
  <si>
    <t>Назва закладу - кінцевого одержувача</t>
  </si>
  <si>
    <t>Назва програми</t>
  </si>
  <si>
    <t>одиниця</t>
  </si>
  <si>
    <t>кількість</t>
  </si>
  <si>
    <t>фл</t>
  </si>
  <si>
    <t>доз</t>
  </si>
  <si>
    <t>Головний лікар__________________                                                                                         Данілко О.М.</t>
  </si>
  <si>
    <t>Головний бухгалтер______________                                                                                         Третяк Т.В.</t>
  </si>
  <si>
    <t>Інформація щодо наявних залишків лікарських засобів та медичних виробів, що закуповуються за кошти Державного бюджету в закладах охорони зоров"я Луганської області станом на 18 квітня 2017 року</t>
  </si>
  <si>
    <t>Вакцина проти сказу</t>
  </si>
  <si>
    <t>Лікування хворих на резистентну форму ювелірного ревматоїдного артриту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</si>
</sst>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 CYR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indexed="8"/>
      <name val="Calibri"/>
      <family val="2"/>
      <charset val="204"/>
    </font>
    <font>
      <sz val="8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indexed="8"/>
      <name val="Times New Roman CYR"/>
    </font>
    <font>
      <b/>
      <sz val="14"/>
      <color indexed="8"/>
      <name val="Times New Roman"/>
      <family val="1"/>
      <charset val="204"/>
    </font>
    <font>
      <b/>
      <sz val="14"/>
      <color indexed="8"/>
      <name val="Times New Roman CYR"/>
      <charset val="204"/>
    </font>
    <font>
      <sz val="14"/>
      <color indexed="8"/>
      <name val="Times New Roman CYR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Border="1"/>
    <xf numFmtId="0" fontId="0" fillId="0" borderId="0" xfId="0" applyFill="1"/>
    <xf numFmtId="0" fontId="3" fillId="0" borderId="0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0" fillId="0" borderId="0" xfId="0" applyFont="1"/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justify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justify" vertical="top" wrapText="1"/>
    </xf>
    <xf numFmtId="0" fontId="7" fillId="0" borderId="2" xfId="0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0" fontId="6" fillId="0" borderId="5" xfId="0" applyFont="1" applyBorder="1" applyAlignment="1">
      <alignment horizontal="center" vertical="top" wrapText="1"/>
    </xf>
    <xf numFmtId="0" fontId="6" fillId="0" borderId="5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2" fontId="6" fillId="0" borderId="5" xfId="0" applyNumberFormat="1" applyFont="1" applyBorder="1" applyAlignment="1">
      <alignment horizontal="center" vertical="top" wrapText="1"/>
    </xf>
    <xf numFmtId="2" fontId="6" fillId="0" borderId="5" xfId="0" applyNumberFormat="1" applyFont="1" applyFill="1" applyBorder="1" applyAlignment="1">
      <alignment horizontal="center" vertical="top" wrapText="1"/>
    </xf>
    <xf numFmtId="0" fontId="8" fillId="2" borderId="6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 wrapText="1"/>
    </xf>
    <xf numFmtId="2" fontId="13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12" fillId="2" borderId="1" xfId="0" applyFont="1" applyFill="1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2" fontId="15" fillId="0" borderId="5" xfId="0" applyNumberFormat="1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2" fontId="16" fillId="0" borderId="1" xfId="0" applyNumberFormat="1" applyFont="1" applyBorder="1" applyAlignment="1">
      <alignment horizontal="center" wrapText="1"/>
    </xf>
    <xf numFmtId="2" fontId="17" fillId="0" borderId="5" xfId="0" applyNumberFormat="1" applyFont="1" applyBorder="1" applyAlignment="1">
      <alignment horizontal="center" vertical="top" wrapText="1"/>
    </xf>
    <xf numFmtId="0" fontId="13" fillId="2" borderId="5" xfId="0" applyFont="1" applyFill="1" applyBorder="1" applyAlignment="1">
      <alignment horizontal="center" vertical="center" wrapText="1"/>
    </xf>
    <xf numFmtId="2" fontId="13" fillId="2" borderId="5" xfId="0" applyNumberFormat="1" applyFont="1" applyFill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wrapText="1"/>
    </xf>
    <xf numFmtId="0" fontId="13" fillId="2" borderId="5" xfId="0" applyNumberFormat="1" applyFont="1" applyFill="1" applyBorder="1" applyAlignment="1">
      <alignment horizontal="center" vertical="center" wrapText="1"/>
    </xf>
    <xf numFmtId="0" fontId="19" fillId="2" borderId="5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9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wrapText="1"/>
    </xf>
    <xf numFmtId="0" fontId="11" fillId="0" borderId="5" xfId="0" applyFont="1" applyFill="1" applyBorder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0" fillId="0" borderId="1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Y24"/>
  <sheetViews>
    <sheetView tabSelected="1" zoomScale="88" zoomScaleNormal="88" workbookViewId="0">
      <selection activeCell="B9" sqref="B9"/>
    </sheetView>
  </sheetViews>
  <sheetFormatPr defaultRowHeight="15" x14ac:dyDescent="0.25"/>
  <cols>
    <col min="1" max="1" width="32.5703125" customWidth="1"/>
    <col min="2" max="2" width="17.85546875" customWidth="1"/>
    <col min="3" max="3" width="53.85546875" customWidth="1"/>
    <col min="4" max="4" width="7.7109375" hidden="1" customWidth="1"/>
    <col min="5" max="5" width="16.7109375" hidden="1" customWidth="1"/>
    <col min="6" max="6" width="7.5703125" hidden="1" customWidth="1"/>
    <col min="7" max="7" width="14.42578125" hidden="1" customWidth="1"/>
    <col min="8" max="8" width="7.28515625" hidden="1" customWidth="1"/>
    <col min="9" max="9" width="14.28515625" hidden="1" customWidth="1"/>
    <col min="10" max="10" width="13" customWidth="1"/>
    <col min="11" max="11" width="21.42578125" customWidth="1"/>
  </cols>
  <sheetData>
    <row r="2" spans="1:25" ht="64.5" customHeight="1" x14ac:dyDescent="0.25">
      <c r="B2" s="45" t="s">
        <v>23</v>
      </c>
      <c r="C2" s="45"/>
      <c r="D2" s="45"/>
      <c r="E2" s="45"/>
      <c r="F2" s="45"/>
      <c r="G2" s="45"/>
      <c r="H2" s="45"/>
      <c r="I2" s="45"/>
      <c r="J2" s="45"/>
      <c r="K2" s="45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30" customHeight="1" x14ac:dyDescent="0.25">
      <c r="B3" s="49" t="s">
        <v>10</v>
      </c>
      <c r="C3" s="49"/>
      <c r="D3" s="49"/>
      <c r="E3" s="49"/>
      <c r="F3" s="49"/>
      <c r="G3" s="49"/>
      <c r="H3" s="49"/>
      <c r="I3" s="49"/>
      <c r="J3" s="49"/>
      <c r="K3" s="49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s="15" customFormat="1" ht="26.25" customHeight="1" x14ac:dyDescent="0.2">
      <c r="B4" s="48" t="s">
        <v>3</v>
      </c>
      <c r="C4" s="48"/>
      <c r="D4" s="48"/>
      <c r="E4" s="48"/>
      <c r="F4" s="48"/>
      <c r="G4" s="48"/>
      <c r="H4" s="48"/>
      <c r="I4" s="48"/>
      <c r="J4" s="48"/>
      <c r="K4" s="48"/>
    </row>
    <row r="5" spans="1:25" s="15" customFormat="1" ht="39.75" customHeight="1" x14ac:dyDescent="0.2">
      <c r="A5" s="52" t="s">
        <v>15</v>
      </c>
      <c r="B5" s="52" t="s">
        <v>16</v>
      </c>
      <c r="C5" s="14" t="s">
        <v>2</v>
      </c>
      <c r="D5" s="46" t="s">
        <v>7</v>
      </c>
      <c r="E5" s="47"/>
      <c r="F5" s="50" t="s">
        <v>5</v>
      </c>
      <c r="G5" s="51"/>
      <c r="H5" s="50" t="s">
        <v>5</v>
      </c>
      <c r="I5" s="51"/>
      <c r="J5" s="46" t="s">
        <v>6</v>
      </c>
      <c r="K5" s="47"/>
    </row>
    <row r="6" spans="1:25" s="15" customFormat="1" ht="27.75" customHeight="1" x14ac:dyDescent="0.2">
      <c r="A6" s="53"/>
      <c r="B6" s="53"/>
      <c r="C6" s="21"/>
      <c r="D6" s="22" t="s">
        <v>1</v>
      </c>
      <c r="E6" s="18" t="s">
        <v>0</v>
      </c>
      <c r="F6" s="22" t="s">
        <v>1</v>
      </c>
      <c r="G6" s="18" t="s">
        <v>0</v>
      </c>
      <c r="H6" s="22" t="s">
        <v>1</v>
      </c>
      <c r="I6" s="18" t="s">
        <v>0</v>
      </c>
      <c r="J6" s="18" t="s">
        <v>17</v>
      </c>
      <c r="K6" s="18" t="s">
        <v>18</v>
      </c>
    </row>
    <row r="7" spans="1:25" s="7" customFormat="1" x14ac:dyDescent="0.25">
      <c r="A7" s="12">
        <v>1</v>
      </c>
      <c r="B7" s="12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13">
        <v>8</v>
      </c>
      <c r="I7" s="13">
        <v>9</v>
      </c>
      <c r="J7" s="14">
        <v>4</v>
      </c>
      <c r="K7" s="14">
        <v>5</v>
      </c>
    </row>
    <row r="8" spans="1:25" s="28" customFormat="1" ht="18" hidden="1" customHeight="1" x14ac:dyDescent="0.3">
      <c r="A8" s="23"/>
      <c r="B8" s="24">
        <v>2301400</v>
      </c>
      <c r="C8" s="25" t="s">
        <v>11</v>
      </c>
      <c r="D8" s="26">
        <v>60</v>
      </c>
      <c r="E8" s="27">
        <v>532.79999999999995</v>
      </c>
      <c r="F8" s="26">
        <v>0</v>
      </c>
      <c r="G8" s="27">
        <v>0</v>
      </c>
      <c r="H8" s="26">
        <v>0</v>
      </c>
      <c r="I8" s="27">
        <v>0</v>
      </c>
      <c r="J8" s="26">
        <f>D8+F8-H8</f>
        <v>60</v>
      </c>
      <c r="K8" s="27">
        <f>E8+G8-I8</f>
        <v>532.79999999999995</v>
      </c>
    </row>
    <row r="9" spans="1:25" s="28" customFormat="1" ht="65.25" x14ac:dyDescent="0.3">
      <c r="A9" s="24" t="s">
        <v>9</v>
      </c>
      <c r="B9" s="54" t="s">
        <v>25</v>
      </c>
      <c r="C9" s="25" t="s">
        <v>14</v>
      </c>
      <c r="D9" s="35">
        <v>22</v>
      </c>
      <c r="E9" s="36">
        <v>56966.8</v>
      </c>
      <c r="F9" s="35"/>
      <c r="G9" s="36"/>
      <c r="H9" s="35"/>
      <c r="I9" s="36"/>
      <c r="J9" s="35" t="s">
        <v>19</v>
      </c>
      <c r="K9" s="41">
        <v>16</v>
      </c>
    </row>
    <row r="10" spans="1:25" s="28" customFormat="1" ht="37.5" x14ac:dyDescent="0.3">
      <c r="A10" s="24" t="s">
        <v>9</v>
      </c>
      <c r="B10" s="24" t="s">
        <v>24</v>
      </c>
      <c r="C10" s="29" t="s">
        <v>8</v>
      </c>
      <c r="D10" s="30">
        <v>245</v>
      </c>
      <c r="E10" s="31">
        <v>63680.89</v>
      </c>
      <c r="F10" s="30"/>
      <c r="G10" s="31"/>
      <c r="H10" s="30"/>
      <c r="I10" s="31"/>
      <c r="J10" s="35" t="s">
        <v>20</v>
      </c>
      <c r="K10" s="41">
        <v>241</v>
      </c>
    </row>
    <row r="11" spans="1:25" ht="42" hidden="1" customHeight="1" x14ac:dyDescent="0.25">
      <c r="A11" s="8"/>
      <c r="B11" s="8">
        <v>2301400</v>
      </c>
      <c r="C11" s="9"/>
      <c r="D11" s="16"/>
      <c r="E11" s="19"/>
      <c r="F11" s="16"/>
      <c r="G11" s="19"/>
      <c r="H11" s="16"/>
      <c r="I11" s="19"/>
      <c r="J11" s="35">
        <f t="shared" ref="J11:J12" si="0">D11+F11-H11</f>
        <v>0</v>
      </c>
      <c r="K11" s="36">
        <f t="shared" ref="K11:K12" si="1">E11+G11-I11</f>
        <v>0</v>
      </c>
    </row>
    <row r="12" spans="1:25" s="3" customFormat="1" ht="43.15" hidden="1" customHeight="1" x14ac:dyDescent="0.25">
      <c r="A12" s="10"/>
      <c r="B12" s="10">
        <v>2301400</v>
      </c>
      <c r="C12" s="11"/>
      <c r="D12" s="17"/>
      <c r="E12" s="20"/>
      <c r="F12" s="17"/>
      <c r="G12" s="20"/>
      <c r="H12" s="17"/>
      <c r="I12" s="20"/>
      <c r="J12" s="35">
        <f t="shared" si="0"/>
        <v>0</v>
      </c>
      <c r="K12" s="36">
        <f t="shared" si="1"/>
        <v>0</v>
      </c>
    </row>
    <row r="13" spans="1:25" s="28" customFormat="1" ht="24.75" customHeight="1" x14ac:dyDescent="0.3">
      <c r="B13" s="32"/>
      <c r="C13" s="32" t="s">
        <v>4</v>
      </c>
      <c r="D13" s="39">
        <f>SUM(D9:D12)</f>
        <v>267</v>
      </c>
      <c r="E13" s="34">
        <f>SUM(E9:E12)</f>
        <v>120647.69</v>
      </c>
      <c r="F13" s="37">
        <f>SUM(F8:F12)</f>
        <v>0</v>
      </c>
      <c r="G13" s="38">
        <f>SUM(G8:G12)</f>
        <v>0</v>
      </c>
      <c r="H13" s="40">
        <f>SUM(H9:H12)</f>
        <v>0</v>
      </c>
      <c r="I13" s="33">
        <f>SUM(I8:I12)</f>
        <v>0</v>
      </c>
      <c r="J13" s="35"/>
      <c r="K13" s="42">
        <f>SUM(K9:K12)</f>
        <v>257</v>
      </c>
    </row>
    <row r="14" spans="1:25" ht="21" customHeight="1" x14ac:dyDescent="0.25">
      <c r="B14" s="5"/>
      <c r="C14" s="1"/>
      <c r="D14" s="1"/>
      <c r="E14" s="1"/>
      <c r="F14" s="1"/>
      <c r="G14" s="1"/>
      <c r="H14" s="1"/>
      <c r="I14" s="1"/>
      <c r="J14" s="1"/>
      <c r="K14" s="1"/>
    </row>
    <row r="15" spans="1:25" ht="24" hidden="1" customHeight="1" x14ac:dyDescent="0.25">
      <c r="J15" s="4"/>
      <c r="K15" s="2"/>
    </row>
    <row r="16" spans="1:25" ht="24" customHeight="1" x14ac:dyDescent="0.25">
      <c r="A16" s="43" t="s">
        <v>21</v>
      </c>
      <c r="B16" s="43"/>
      <c r="C16" s="43"/>
      <c r="D16" s="43"/>
      <c r="E16" s="43"/>
      <c r="F16" s="43"/>
      <c r="G16" s="43"/>
      <c r="H16" s="43"/>
      <c r="I16" s="43"/>
      <c r="J16" s="43"/>
      <c r="K16" s="43"/>
    </row>
    <row r="17" spans="1:11" ht="24" customHeight="1" x14ac:dyDescent="0.25">
      <c r="J17" s="4"/>
      <c r="K17" s="2"/>
    </row>
    <row r="18" spans="1:11" ht="21.75" customHeight="1" x14ac:dyDescent="0.25">
      <c r="A18" s="43" t="s">
        <v>22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</row>
    <row r="19" spans="1:11" ht="11.45" customHeight="1" x14ac:dyDescent="0.25"/>
    <row r="20" spans="1:11" ht="12" customHeight="1" x14ac:dyDescent="0.25"/>
    <row r="21" spans="1:11" hidden="1" x14ac:dyDescent="0.25"/>
    <row r="22" spans="1:11" hidden="1" x14ac:dyDescent="0.25"/>
    <row r="23" spans="1:11" x14ac:dyDescent="0.25">
      <c r="A23" s="44" t="s">
        <v>12</v>
      </c>
      <c r="B23" s="43"/>
      <c r="C23" s="43"/>
    </row>
    <row r="24" spans="1:11" x14ac:dyDescent="0.25">
      <c r="A24" s="44" t="s">
        <v>13</v>
      </c>
      <c r="B24" s="43"/>
      <c r="C24" s="43"/>
    </row>
  </sheetData>
  <dataConsolidate/>
  <mergeCells count="13">
    <mergeCell ref="A16:K16"/>
    <mergeCell ref="A18:K18"/>
    <mergeCell ref="A23:C23"/>
    <mergeCell ref="A24:C24"/>
    <mergeCell ref="B2:K2"/>
    <mergeCell ref="J5:K5"/>
    <mergeCell ref="D5:E5"/>
    <mergeCell ref="B4:K4"/>
    <mergeCell ref="B3:K3"/>
    <mergeCell ref="H5:I5"/>
    <mergeCell ref="F5:G5"/>
    <mergeCell ref="B5:B6"/>
    <mergeCell ref="A5:A6"/>
  </mergeCells>
  <phoneticPr fontId="2" type="noConversion"/>
  <pageMargins left="0.31496062992125984" right="0.28000000000000003" top="0.28000000000000003" bottom="0.26" header="0.31496062992125984" footer="0.31496062992125984"/>
  <pageSetup paperSize="9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8"/>
  <sheetViews>
    <sheetView workbookViewId="0">
      <selection activeCell="F8" sqref="F8"/>
    </sheetView>
  </sheetViews>
  <sheetFormatPr defaultRowHeight="15" x14ac:dyDescent="0.25"/>
  <sheetData>
    <row r="8" ht="185.45" customHeight="1" x14ac:dyDescent="0.25"/>
  </sheetData>
  <phoneticPr fontId="2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17" sqref="E17"/>
    </sheetView>
  </sheetViews>
  <sheetFormatPr defaultRowHeight="15" x14ac:dyDescent="0.25"/>
  <sheetData/>
  <phoneticPr fontId="2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2016-08-01T08:18:24Z</cp:lastPrinted>
  <dcterms:created xsi:type="dcterms:W3CDTF">2006-09-28T05:33:49Z</dcterms:created>
  <dcterms:modified xsi:type="dcterms:W3CDTF">2017-04-19T05:04:10Z</dcterms:modified>
</cp:coreProperties>
</file>